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3.2023 Escuela 100 Salto/03. Pliego/Sección 3/"/>
    </mc:Choice>
  </mc:AlternateContent>
  <xr:revisionPtr revIDLastSave="1" documentId="8_{22DA7056-70F1-4126-8AD2-3029FF19BD6D}" xr6:coauthVersionLast="47" xr6:coauthVersionMax="47" xr10:uidLastSave="{559EB557-57CA-4C79-A565-43898D26CB78}"/>
  <bookViews>
    <workbookView xWindow="1530" yWindow="480" windowWidth="18435" windowHeight="1029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6" i="5" l="1"/>
  <c r="G126" i="5"/>
  <c r="G118" i="5"/>
  <c r="G83" i="5"/>
  <c r="G78" i="5"/>
  <c r="G59" i="5"/>
  <c r="G48" i="5"/>
  <c r="G40" i="5"/>
  <c r="G33" i="5"/>
  <c r="G17" i="5"/>
  <c r="F86" i="5"/>
  <c r="F87" i="5"/>
  <c r="F88" i="5"/>
  <c r="F89" i="5"/>
  <c r="F90" i="5"/>
  <c r="F91" i="5"/>
  <c r="F92" i="5"/>
  <c r="F93" i="5"/>
  <c r="F95" i="5"/>
  <c r="F96" i="5"/>
  <c r="F98" i="5"/>
  <c r="F99" i="5"/>
  <c r="F100" i="5"/>
  <c r="F101" i="5"/>
  <c r="F102" i="5"/>
  <c r="F104" i="5"/>
  <c r="F106" i="5"/>
  <c r="F107" i="5"/>
  <c r="F108" i="5"/>
  <c r="F110" i="5"/>
  <c r="F111" i="5"/>
  <c r="F112" i="5"/>
  <c r="F114" i="5"/>
  <c r="F115" i="5"/>
  <c r="F81" i="5"/>
  <c r="F51" i="5"/>
  <c r="F27" i="5"/>
  <c r="F28" i="5"/>
  <c r="F29" i="5"/>
  <c r="F23" i="5"/>
  <c r="F121" i="5" l="1"/>
  <c r="F122" i="5"/>
  <c r="F123" i="5"/>
  <c r="F124" i="5"/>
  <c r="F120" i="5"/>
  <c r="F116" i="5"/>
  <c r="F80" i="5"/>
  <c r="F64" i="5"/>
  <c r="F67" i="5"/>
  <c r="F68" i="5"/>
  <c r="F69" i="5"/>
  <c r="F71" i="5"/>
  <c r="F72" i="5"/>
  <c r="F74" i="5"/>
  <c r="F76" i="5"/>
  <c r="F62" i="5"/>
  <c r="F55" i="5"/>
  <c r="F57" i="5"/>
  <c r="F53" i="5"/>
  <c r="F43" i="5"/>
  <c r="F44" i="5"/>
  <c r="F45" i="5"/>
  <c r="F46" i="5"/>
  <c r="F38" i="5"/>
  <c r="F36" i="5"/>
  <c r="F20" i="5" l="1"/>
  <c r="F31" i="5"/>
  <c r="F21" i="5" l="1"/>
  <c r="F24" i="5"/>
  <c r="F26" i="5"/>
  <c r="H81" i="5" l="1"/>
  <c r="H89" i="5"/>
  <c r="H93" i="5"/>
  <c r="H101" i="5"/>
  <c r="H86" i="5"/>
  <c r="I83" i="5" s="1"/>
  <c r="H90" i="5"/>
  <c r="H98" i="5"/>
  <c r="H102" i="5"/>
  <c r="H106" i="5"/>
  <c r="H110" i="5"/>
  <c r="H114" i="5"/>
  <c r="H87" i="5"/>
  <c r="H91" i="5"/>
  <c r="H95" i="5"/>
  <c r="H99" i="5"/>
  <c r="H107" i="5"/>
  <c r="H111" i="5"/>
  <c r="H115" i="5"/>
  <c r="H92" i="5"/>
  <c r="H112" i="5"/>
  <c r="H104" i="5"/>
  <c r="H96" i="5"/>
  <c r="H88" i="5"/>
  <c r="H108" i="5"/>
  <c r="H100" i="5"/>
  <c r="H51" i="5"/>
  <c r="I48" i="5" s="1"/>
  <c r="H29" i="5"/>
  <c r="H27" i="5"/>
  <c r="H28" i="5"/>
  <c r="H23" i="5"/>
  <c r="H53" i="5"/>
  <c r="H68" i="5"/>
  <c r="H24" i="5"/>
  <c r="H26" i="5"/>
  <c r="H43" i="5"/>
  <c r="I40" i="5" s="1"/>
  <c r="H76" i="5"/>
  <c r="H36" i="5"/>
  <c r="I33" i="5" s="1"/>
  <c r="H62" i="5"/>
  <c r="I59" i="5" s="1"/>
  <c r="H55" i="5"/>
  <c r="H74" i="5"/>
  <c r="H80" i="5"/>
  <c r="I78" i="5" s="1"/>
  <c r="H38" i="5"/>
  <c r="H69" i="5"/>
  <c r="H20" i="5"/>
  <c r="I17" i="5" s="1"/>
  <c r="H44" i="5"/>
  <c r="H72" i="5"/>
  <c r="H64" i="5"/>
  <c r="H71" i="5"/>
  <c r="H67" i="5"/>
  <c r="H21" i="5"/>
  <c r="H31" i="5"/>
  <c r="H46" i="5"/>
  <c r="H45" i="5"/>
  <c r="H57" i="5"/>
  <c r="H116" i="5"/>
  <c r="H123" i="5"/>
  <c r="H122" i="5"/>
  <c r="H120" i="5"/>
  <c r="I118" i="5" s="1"/>
  <c r="H121" i="5"/>
  <c r="H124" i="5"/>
</calcChain>
</file>

<file path=xl/sharedStrings.xml><?xml version="1.0" encoding="utf-8"?>
<sst xmlns="http://schemas.openxmlformats.org/spreadsheetml/2006/main" count="260" uniqueCount="201">
  <si>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</si>
  <si>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</si>
  <si>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</si>
  <si>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</si>
  <si>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</si>
  <si>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</si>
  <si>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</si>
  <si>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</si>
  <si>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</si>
  <si>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</si>
  <si>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</si>
  <si>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</si>
  <si>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</si>
  <si>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</si>
  <si>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PREPARACION DEL TERRENO</t>
  </si>
  <si>
    <t>Plan de seguridad firmado por Técnico Prevencionista</t>
  </si>
  <si>
    <t>global</t>
  </si>
  <si>
    <t>1.1.2</t>
  </si>
  <si>
    <t>Cartel de obra</t>
  </si>
  <si>
    <t>unidad</t>
  </si>
  <si>
    <t>1.2</t>
  </si>
  <si>
    <t>CONSTRUCCIONES PROVISORIAS</t>
  </si>
  <si>
    <t>1.2.1</t>
  </si>
  <si>
    <t>1.3</t>
  </si>
  <si>
    <t>1.3.1</t>
  </si>
  <si>
    <t>1.3.2</t>
  </si>
  <si>
    <t>Servicio provisorio de OSE</t>
  </si>
  <si>
    <t>Consumo de OSE</t>
  </si>
  <si>
    <t>1.4</t>
  </si>
  <si>
    <t>REPLANTEO DE OBRA</t>
  </si>
  <si>
    <t>2.00</t>
  </si>
  <si>
    <t>MOVIMIENTO DE TIERRA</t>
  </si>
  <si>
    <t>m3</t>
  </si>
  <si>
    <t>4.00</t>
  </si>
  <si>
    <t>m2</t>
  </si>
  <si>
    <t>5.00</t>
  </si>
  <si>
    <t>5.1</t>
  </si>
  <si>
    <t>5.1.1</t>
  </si>
  <si>
    <t>5.2</t>
  </si>
  <si>
    <t>5.2.1</t>
  </si>
  <si>
    <t>5.3</t>
  </si>
  <si>
    <t>5.3.1</t>
  </si>
  <si>
    <t>5.4</t>
  </si>
  <si>
    <t>5.4.1</t>
  </si>
  <si>
    <t>5.5</t>
  </si>
  <si>
    <t>5.5.1</t>
  </si>
  <si>
    <t>MUROS</t>
  </si>
  <si>
    <t>ml</t>
  </si>
  <si>
    <t>6.1</t>
  </si>
  <si>
    <t>7.1.1</t>
  </si>
  <si>
    <t>7.1.2</t>
  </si>
  <si>
    <t>CONTRAPISOS</t>
  </si>
  <si>
    <t>8.1</t>
  </si>
  <si>
    <t>INSTALACION ELECTRICA</t>
  </si>
  <si>
    <t>Sistema de descarga a tierra</t>
  </si>
  <si>
    <t>VARIOS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</si>
  <si>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</si>
  <si>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</si>
  <si>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Escuela 100- Villa Constitucion- Salto</t>
  </si>
  <si>
    <t>1,,1,1</t>
  </si>
  <si>
    <t>1.2.2</t>
  </si>
  <si>
    <t xml:space="preserve">Vallados </t>
  </si>
  <si>
    <t xml:space="preserve">INSTALACIONES PROVISORIAS </t>
  </si>
  <si>
    <t xml:space="preserve">Servicio provisorio de UTE </t>
  </si>
  <si>
    <t>1.3.3</t>
  </si>
  <si>
    <t xml:space="preserve">Consumo de UTE </t>
  </si>
  <si>
    <t>1.3.4</t>
  </si>
  <si>
    <t>1.4.1</t>
  </si>
  <si>
    <t>Replanteo planimétrico (pilares y galerías nuevas)</t>
  </si>
  <si>
    <t>Oficinas y servicios (se considera que será posible coordinar con centro el uso de instalaciones)</t>
  </si>
  <si>
    <t>2.1</t>
  </si>
  <si>
    <t>EXCAVACIONES A REALIZAR</t>
  </si>
  <si>
    <t>2.1.1</t>
  </si>
  <si>
    <t>Excavación para cimientos</t>
  </si>
  <si>
    <t>2.2</t>
  </si>
  <si>
    <t>ANDAMIOS</t>
  </si>
  <si>
    <t>2.2.1</t>
  </si>
  <si>
    <t>Andamios</t>
  </si>
  <si>
    <t>DESMANTELAMIENTOS</t>
  </si>
  <si>
    <t>3.1</t>
  </si>
  <si>
    <t>3.1.1</t>
  </si>
  <si>
    <t>Desmantelamiento de cubiertas de fibrocemento</t>
  </si>
  <si>
    <t>3.1.2</t>
  </si>
  <si>
    <t>Desmantelamiento de cubiertas de chapa de cinc</t>
  </si>
  <si>
    <t>3.1.3</t>
  </si>
  <si>
    <t>Desmantelamiento de galerías de fibrocemento</t>
  </si>
  <si>
    <t>3.1.4</t>
  </si>
  <si>
    <t>Desmantelamiento de sobretecho de fibrocemento</t>
  </si>
  <si>
    <t>ESTRUCTURAS y HORMIGONES</t>
  </si>
  <si>
    <t>4.1</t>
  </si>
  <si>
    <t xml:space="preserve">FUNDACIONES </t>
  </si>
  <si>
    <t>4.1.1</t>
  </si>
  <si>
    <t>Dados de hormigón</t>
  </si>
  <si>
    <t>4.2</t>
  </si>
  <si>
    <t>VIGAS ESTRUCTURALES</t>
  </si>
  <si>
    <t>4.1.2</t>
  </si>
  <si>
    <t>Vigas carrera para anclaje superior de cubiertas ISODEC</t>
  </si>
  <si>
    <t>4.3</t>
  </si>
  <si>
    <t>PILARES PARA GALERIAS</t>
  </si>
  <si>
    <t>4.3.1</t>
  </si>
  <si>
    <t>Tubulares metálicos de 100mm (25 pilares son 13 caños)</t>
  </si>
  <si>
    <t>4.4</t>
  </si>
  <si>
    <t>APOYOS PNI 100</t>
  </si>
  <si>
    <t>4.4.1</t>
  </si>
  <si>
    <t>Doble "T" 100</t>
  </si>
  <si>
    <t xml:space="preserve">ALBAÑILERIA </t>
  </si>
  <si>
    <t>CUBIERTA</t>
  </si>
  <si>
    <t>Isodec 150mm</t>
  </si>
  <si>
    <t>GALERIAS Y ALERO</t>
  </si>
  <si>
    <t>Isodec 100mm</t>
  </si>
  <si>
    <t>SUMINISTRO Y COLOCACION DE NUEVO SOBRETECHO DE CINC</t>
  </si>
  <si>
    <t xml:space="preserve">5.3.1 </t>
  </si>
  <si>
    <t>Suministro y colocación de tirantería metálica (se incluye en el punto 5.3.2)</t>
  </si>
  <si>
    <t>5.3.2</t>
  </si>
  <si>
    <t>Suministro y colocació de chapas de hierro galvanizado</t>
  </si>
  <si>
    <t>5.3.3</t>
  </si>
  <si>
    <t>Suministro y colocación de canalones</t>
  </si>
  <si>
    <t>5.3.4</t>
  </si>
  <si>
    <t>Suministro y colocación de caños de bajadas pluviales</t>
  </si>
  <si>
    <t>REVOQUES</t>
  </si>
  <si>
    <t>Revoques exteriores (incluyen impermeabilización con hidrófugo)</t>
  </si>
  <si>
    <t xml:space="preserve">Revoques interiores </t>
  </si>
  <si>
    <t>Muros de nivelación en sector B</t>
  </si>
  <si>
    <t xml:space="preserve">Reparación de contrapisos existentes donde se reparan o construyen cámaras y en general </t>
  </si>
  <si>
    <t>6.00</t>
  </si>
  <si>
    <t>PINTURAS</t>
  </si>
  <si>
    <t>Pintura interior (en áreas intervenidas)</t>
  </si>
  <si>
    <t>6.2</t>
  </si>
  <si>
    <t>Pintura sobre revoque exterior (en áreas intervenidas)</t>
  </si>
  <si>
    <t>7.1</t>
  </si>
  <si>
    <t>GENERALES</t>
  </si>
  <si>
    <t>Desmontaje de instalacion existente (Linea general y medidores)</t>
  </si>
  <si>
    <t>Tableros</t>
  </si>
  <si>
    <t>7.2.3</t>
  </si>
  <si>
    <t xml:space="preserve">Entrada general </t>
  </si>
  <si>
    <t>7.2.4</t>
  </si>
  <si>
    <t>Líneas generales canalización</t>
  </si>
  <si>
    <t>7.2.5</t>
  </si>
  <si>
    <t>7.2.6</t>
  </si>
  <si>
    <t>Corrección de energía reactiva</t>
  </si>
  <si>
    <t>7.2.7</t>
  </si>
  <si>
    <t>Enhebrados  líneas generales</t>
  </si>
  <si>
    <t>7.2.8</t>
  </si>
  <si>
    <t>Enhebrados completos (tomas y luces)</t>
  </si>
  <si>
    <t>7.2</t>
  </si>
  <si>
    <t>CAÑERIAS</t>
  </si>
  <si>
    <t>7.2.1</t>
  </si>
  <si>
    <t>Cañerías y cajas en cielorrasos, muros y pisos</t>
  </si>
  <si>
    <t>7.2.2</t>
  </si>
  <si>
    <t>Instalación y suministros para aires acondicionados</t>
  </si>
  <si>
    <t>7.3</t>
  </si>
  <si>
    <t>LUMINARIAS</t>
  </si>
  <si>
    <t>7.3.1</t>
  </si>
  <si>
    <t>Almacenamiento, armado, montaje y conexionado de luminarias</t>
  </si>
  <si>
    <t>7.3.2</t>
  </si>
  <si>
    <t xml:space="preserve">     L1 (incluye los tubos)</t>
  </si>
  <si>
    <t>7.3.3</t>
  </si>
  <si>
    <t xml:space="preserve">     L2</t>
  </si>
  <si>
    <t>7.3.4</t>
  </si>
  <si>
    <t xml:space="preserve">     L3</t>
  </si>
  <si>
    <t>7.3.5</t>
  </si>
  <si>
    <t xml:space="preserve">     L4</t>
  </si>
  <si>
    <t>7.4</t>
  </si>
  <si>
    <t>TERMINACIONES</t>
  </si>
  <si>
    <t>7.4.1</t>
  </si>
  <si>
    <t>Tomas e iluminación</t>
  </si>
  <si>
    <t>7.5</t>
  </si>
  <si>
    <t>SEGURIDAD</t>
  </si>
  <si>
    <t>7.5.1</t>
  </si>
  <si>
    <t>Canalizacion de sistema de alarma de robo</t>
  </si>
  <si>
    <t>7.5.2</t>
  </si>
  <si>
    <t>Canalizacion, suministro e instalacion sistema de alarma de incendio</t>
  </si>
  <si>
    <t>7.5.3</t>
  </si>
  <si>
    <t>Canalizacion, cableado y terminacion de tel. y datos</t>
  </si>
  <si>
    <t>7.6</t>
  </si>
  <si>
    <t>TRAMITACIONES</t>
  </si>
  <si>
    <t>7.6.1</t>
  </si>
  <si>
    <t>Planos conformes a obra</t>
  </si>
  <si>
    <t>7.6.2</t>
  </si>
  <si>
    <t>Trámites definitivos ante UTE</t>
  </si>
  <si>
    <t>7.6.3</t>
  </si>
  <si>
    <t xml:space="preserve">Pruebas de funcionamiento y habilitación </t>
  </si>
  <si>
    <t>7.7</t>
  </si>
  <si>
    <t>COMPLEMENTARIO</t>
  </si>
  <si>
    <t>7.7.1</t>
  </si>
  <si>
    <t>Timbre</t>
  </si>
  <si>
    <t>7.7.2</t>
  </si>
  <si>
    <t>Columnas de hormigón</t>
  </si>
  <si>
    <t>7.7.3</t>
  </si>
  <si>
    <t xml:space="preserve">Aumento de carga </t>
  </si>
  <si>
    <t>7.00</t>
  </si>
  <si>
    <t>Pases para aires acondicionados</t>
  </si>
  <si>
    <t>8.2</t>
  </si>
  <si>
    <t>Dispositivos preventivos de incendio</t>
  </si>
  <si>
    <t>8.3</t>
  </si>
  <si>
    <t>Técnico Prevencionista (4 meses)</t>
  </si>
  <si>
    <t>8.4</t>
  </si>
  <si>
    <t>Limpieza de obra diaria y del local terminado</t>
  </si>
  <si>
    <t>8.5</t>
  </si>
  <si>
    <t>Fletes</t>
  </si>
  <si>
    <t>LLAMADO Nº 13 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</si>
</sst>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9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9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4" fillId="0" borderId="5" xfId="0" applyFont="1" applyBorder="1"/>
    <xf numFmtId="0" fontId="14" fillId="0" borderId="6" xfId="0" applyFont="1" applyBorder="1"/>
    <xf numFmtId="0" fontId="14" fillId="0" borderId="7" xfId="0" applyFont="1" applyBorder="1"/>
    <xf numFmtId="164" fontId="13" fillId="4" borderId="8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center"/>
    </xf>
    <xf numFmtId="0" fontId="18" fillId="0" borderId="0" xfId="0" applyFont="1" applyAlignment="1" applyProtection="1">
      <alignment vertical="top"/>
      <protection locked="0"/>
    </xf>
    <xf numFmtId="0" fontId="5" fillId="0" borderId="0" xfId="0" applyFont="1"/>
    <xf numFmtId="0" fontId="17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4" fillId="0" borderId="6" xfId="0" applyFont="1" applyBorder="1" applyAlignment="1">
      <alignment horizontal="center"/>
    </xf>
    <xf numFmtId="0" fontId="18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2" borderId="0" xfId="0" applyFont="1" applyFill="1"/>
    <xf numFmtId="0" fontId="20" fillId="2" borderId="0" xfId="1" applyNumberFormat="1" applyFont="1" applyFill="1" applyBorder="1" applyAlignment="1" applyProtection="1">
      <alignment horizontal="center" vertical="center"/>
    </xf>
    <xf numFmtId="0" fontId="20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0" fontId="20" fillId="0" borderId="0" xfId="0" applyNumberFormat="1" applyFont="1" applyAlignment="1">
      <alignment horizontal="center" vertical="center" wrapText="1"/>
    </xf>
    <xf numFmtId="0" fontId="20" fillId="0" borderId="0" xfId="10" applyFont="1" applyAlignment="1">
      <alignment horizontal="right" vertical="top" wrapText="1" indent="1"/>
    </xf>
    <xf numFmtId="0" fontId="20" fillId="0" borderId="0" xfId="10" applyFont="1" applyAlignment="1">
      <alignment horizontal="left" vertical="top" wrapText="1"/>
    </xf>
    <xf numFmtId="0" fontId="20" fillId="0" borderId="0" xfId="10" applyFont="1" applyAlignment="1">
      <alignment horizontal="center" vertical="top" wrapText="1"/>
    </xf>
    <xf numFmtId="165" fontId="22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3" fillId="0" borderId="0" xfId="10" applyFont="1" applyAlignment="1">
      <alignment horizontal="left" wrapText="1"/>
    </xf>
    <xf numFmtId="165" fontId="24" fillId="0" borderId="0" xfId="10" applyNumberFormat="1" applyFont="1" applyAlignment="1">
      <alignment horizontal="right" vertical="top" indent="1" shrinkToFit="1"/>
    </xf>
    <xf numFmtId="2" fontId="6" fillId="4" borderId="8" xfId="0" applyNumberFormat="1" applyFont="1" applyFill="1" applyBorder="1" applyAlignment="1">
      <alignment horizontal="center" vertical="center" wrapText="1"/>
    </xf>
    <xf numFmtId="0" fontId="18" fillId="0" borderId="0" xfId="0" applyFont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 wrapText="1"/>
    </xf>
    <xf numFmtId="164" fontId="12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6"/>
  <sheetViews>
    <sheetView tabSelected="1" topLeftCell="A28" zoomScale="60" zoomScaleNormal="60" workbookViewId="0">
      <selection activeCell="D7" sqref="D7"/>
    </sheetView>
  </sheetViews>
  <sheetFormatPr baseColWidth="10" defaultColWidth="11.42578125" defaultRowHeight="15"/>
  <cols>
    <col min="1" max="1" width="15.28515625" customWidth="1"/>
    <col min="2" max="2" width="102.28515625" customWidth="1"/>
    <col min="3" max="3" width="17.140625" customWidth="1"/>
    <col min="4" max="4" width="14.140625" style="36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78" t="s">
        <v>0</v>
      </c>
      <c r="B3" s="78"/>
      <c r="C3" s="77" t="s">
        <v>1</v>
      </c>
      <c r="D3" s="77"/>
      <c r="E3" s="77"/>
      <c r="F3" s="77"/>
      <c r="G3" s="77"/>
      <c r="H3" s="77"/>
      <c r="I3" s="77"/>
    </row>
    <row r="4" spans="1:9" ht="18">
      <c r="A4" s="29"/>
      <c r="B4" s="27"/>
      <c r="G4" s="3"/>
      <c r="H4" s="3"/>
      <c r="I4" s="3"/>
    </row>
    <row r="5" spans="1:9" ht="18">
      <c r="A5" s="28" t="s">
        <v>200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2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3</v>
      </c>
      <c r="B9" s="6"/>
      <c r="G9" s="3"/>
      <c r="H9" s="3"/>
      <c r="I9" s="3"/>
    </row>
    <row r="10" spans="1:9" ht="18.75" thickBot="1">
      <c r="A10" s="28"/>
      <c r="B10" s="6"/>
      <c r="C10" s="7"/>
      <c r="D10" s="37"/>
      <c r="E10" s="7"/>
      <c r="F10" s="7"/>
      <c r="G10" s="85" t="s">
        <v>4</v>
      </c>
      <c r="H10" s="86"/>
      <c r="I10" s="87"/>
    </row>
    <row r="11" spans="1:9" ht="9.9499999999999993" customHeight="1" thickBot="1">
      <c r="A11" s="5"/>
      <c r="B11" s="6"/>
      <c r="C11" s="7"/>
      <c r="D11" s="37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8"/>
      <c r="E12" s="10"/>
      <c r="F12" s="10"/>
      <c r="G12" s="88" t="s">
        <v>4</v>
      </c>
      <c r="H12" s="89"/>
      <c r="I12" s="90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91" t="s">
        <v>58</v>
      </c>
      <c r="B14" s="92"/>
      <c r="C14" s="13" t="s">
        <v>5</v>
      </c>
      <c r="D14" s="39" t="s">
        <v>6</v>
      </c>
      <c r="E14" s="13" t="s">
        <v>7</v>
      </c>
      <c r="F14" s="13" t="s">
        <v>8</v>
      </c>
      <c r="G14" s="14" t="s">
        <v>9</v>
      </c>
      <c r="H14" s="93" t="s">
        <v>10</v>
      </c>
      <c r="I14" s="94"/>
    </row>
    <row r="15" spans="1:9">
      <c r="A15" s="15"/>
      <c r="B15" s="16"/>
      <c r="G15" s="3"/>
      <c r="H15" s="3"/>
      <c r="I15" s="3"/>
    </row>
    <row r="16" spans="1:9" ht="15.75" thickBot="1">
      <c r="A16" s="15"/>
      <c r="B16" s="16"/>
      <c r="G16" s="3"/>
      <c r="H16" s="3"/>
      <c r="I16" s="18"/>
    </row>
    <row r="17" spans="1:9" ht="21" customHeight="1" thickBot="1">
      <c r="A17" s="44" t="s">
        <v>11</v>
      </c>
      <c r="B17" s="45" t="s">
        <v>12</v>
      </c>
      <c r="C17" s="46"/>
      <c r="D17" s="47"/>
      <c r="E17" s="48"/>
      <c r="F17" s="48"/>
      <c r="G17" s="44">
        <f>SUM(F20:F31)</f>
        <v>0</v>
      </c>
      <c r="H17" s="49"/>
      <c r="I17" s="50" t="e">
        <f>SUM(H20:H31)</f>
        <v>#DIV/0!</v>
      </c>
    </row>
    <row r="18" spans="1:9" ht="21" customHeight="1">
      <c r="A18" s="51"/>
      <c r="B18" s="52"/>
      <c r="C18" s="53"/>
      <c r="D18" s="54"/>
      <c r="E18" s="53"/>
      <c r="F18" s="53"/>
      <c r="G18" s="51"/>
      <c r="H18" s="51"/>
      <c r="I18" s="55"/>
    </row>
    <row r="19" spans="1:9" ht="21">
      <c r="A19" s="42" t="s">
        <v>13</v>
      </c>
      <c r="B19" s="42" t="s">
        <v>14</v>
      </c>
      <c r="C19" s="56"/>
      <c r="D19" s="57"/>
      <c r="E19" s="58"/>
      <c r="F19" s="58"/>
      <c r="G19" s="59"/>
      <c r="H19" s="59"/>
      <c r="I19" s="60"/>
    </row>
    <row r="20" spans="1:9" ht="20.25" customHeight="1">
      <c r="A20" s="43" t="s">
        <v>59</v>
      </c>
      <c r="B20" s="43" t="s">
        <v>15</v>
      </c>
      <c r="C20" s="56"/>
      <c r="D20" s="57" t="s">
        <v>16</v>
      </c>
      <c r="E20" s="26"/>
      <c r="F20" s="61">
        <f>+C20*E20</f>
        <v>0</v>
      </c>
      <c r="G20" s="59"/>
      <c r="H20" s="62" t="e">
        <f>+F20/$G$126</f>
        <v>#DIV/0!</v>
      </c>
      <c r="I20" s="58"/>
    </row>
    <row r="21" spans="1:9" ht="20.25" customHeight="1">
      <c r="A21" s="43" t="s">
        <v>17</v>
      </c>
      <c r="B21" s="43" t="s">
        <v>18</v>
      </c>
      <c r="C21" s="56"/>
      <c r="D21" s="57" t="s">
        <v>19</v>
      </c>
      <c r="E21" s="26"/>
      <c r="F21" s="61">
        <f t="shared" ref="F21:F26" si="0">+C21*E21</f>
        <v>0</v>
      </c>
      <c r="G21" s="59"/>
      <c r="H21" s="62" t="e">
        <f>+F21/$G$126</f>
        <v>#DIV/0!</v>
      </c>
      <c r="I21" s="58"/>
    </row>
    <row r="22" spans="1:9" ht="20.25" customHeight="1">
      <c r="A22" s="42" t="s">
        <v>20</v>
      </c>
      <c r="B22" s="42" t="s">
        <v>21</v>
      </c>
      <c r="C22" s="56"/>
      <c r="D22" s="57"/>
      <c r="E22" s="26"/>
      <c r="F22" s="58"/>
      <c r="G22" s="59"/>
      <c r="H22" s="63"/>
      <c r="I22" s="58"/>
    </row>
    <row r="23" spans="1:9" ht="44.25" customHeight="1">
      <c r="A23" s="43" t="s">
        <v>22</v>
      </c>
      <c r="B23" s="56" t="s">
        <v>69</v>
      </c>
      <c r="C23" s="56"/>
      <c r="D23" s="57" t="s">
        <v>16</v>
      </c>
      <c r="E23" s="26"/>
      <c r="F23" s="61">
        <f t="shared" ref="F23" si="1">+C23*E23</f>
        <v>0</v>
      </c>
      <c r="G23" s="59"/>
      <c r="H23" s="62" t="e">
        <f>+F23/$G$126</f>
        <v>#DIV/0!</v>
      </c>
      <c r="I23" s="58"/>
    </row>
    <row r="24" spans="1:9" ht="20.25" customHeight="1">
      <c r="A24" s="43" t="s">
        <v>60</v>
      </c>
      <c r="B24" s="43" t="s">
        <v>61</v>
      </c>
      <c r="C24" s="56"/>
      <c r="D24" s="57" t="s">
        <v>47</v>
      </c>
      <c r="E24" s="26"/>
      <c r="F24" s="61">
        <f t="shared" si="0"/>
        <v>0</v>
      </c>
      <c r="G24" s="59"/>
      <c r="H24" s="62" t="e">
        <f>+F24/$G$126</f>
        <v>#DIV/0!</v>
      </c>
      <c r="I24" s="58"/>
    </row>
    <row r="25" spans="1:9" ht="20.25" customHeight="1">
      <c r="A25" s="42" t="s">
        <v>23</v>
      </c>
      <c r="B25" s="42" t="s">
        <v>62</v>
      </c>
      <c r="C25" s="56"/>
      <c r="D25" s="57"/>
      <c r="E25" s="26"/>
      <c r="F25" s="58"/>
      <c r="G25" s="59"/>
      <c r="H25" s="63"/>
      <c r="I25" s="58"/>
    </row>
    <row r="26" spans="1:9" ht="20.25" customHeight="1">
      <c r="A26" s="43" t="s">
        <v>24</v>
      </c>
      <c r="B26" s="43" t="s">
        <v>63</v>
      </c>
      <c r="C26" s="56"/>
      <c r="D26" s="57" t="s">
        <v>16</v>
      </c>
      <c r="E26" s="26"/>
      <c r="F26" s="61">
        <f t="shared" si="0"/>
        <v>0</v>
      </c>
      <c r="G26" s="59"/>
      <c r="H26" s="62" t="e">
        <f>+F26/$G$126</f>
        <v>#DIV/0!</v>
      </c>
      <c r="I26" s="58"/>
    </row>
    <row r="27" spans="1:9" ht="20.25" customHeight="1">
      <c r="A27" s="43" t="s">
        <v>25</v>
      </c>
      <c r="B27" s="43" t="s">
        <v>26</v>
      </c>
      <c r="C27" s="56"/>
      <c r="D27" s="57" t="s">
        <v>16</v>
      </c>
      <c r="E27" s="26"/>
      <c r="F27" s="61">
        <f t="shared" ref="F27:F29" si="2">+C27*E27</f>
        <v>0</v>
      </c>
      <c r="G27" s="59"/>
      <c r="H27" s="62" t="e">
        <f t="shared" ref="H27:H29" si="3">+F27/$G$126</f>
        <v>#DIV/0!</v>
      </c>
      <c r="I27" s="58"/>
    </row>
    <row r="28" spans="1:9" ht="20.25" customHeight="1">
      <c r="A28" s="43" t="s">
        <v>64</v>
      </c>
      <c r="B28" s="43" t="s">
        <v>65</v>
      </c>
      <c r="C28" s="56"/>
      <c r="D28" s="57" t="s">
        <v>16</v>
      </c>
      <c r="E28" s="26"/>
      <c r="F28" s="61">
        <f t="shared" si="2"/>
        <v>0</v>
      </c>
      <c r="G28" s="59"/>
      <c r="H28" s="62" t="e">
        <f t="shared" si="3"/>
        <v>#DIV/0!</v>
      </c>
      <c r="I28" s="58"/>
    </row>
    <row r="29" spans="1:9" ht="20.25" customHeight="1">
      <c r="A29" s="43" t="s">
        <v>66</v>
      </c>
      <c r="B29" s="43" t="s">
        <v>27</v>
      </c>
      <c r="C29" s="56"/>
      <c r="D29" s="57" t="s">
        <v>16</v>
      </c>
      <c r="E29" s="26"/>
      <c r="F29" s="61">
        <f t="shared" si="2"/>
        <v>0</v>
      </c>
      <c r="G29" s="59"/>
      <c r="H29" s="62" t="e">
        <f t="shared" si="3"/>
        <v>#DIV/0!</v>
      </c>
      <c r="I29" s="58"/>
    </row>
    <row r="30" spans="1:9" ht="20.25" customHeight="1">
      <c r="A30" s="42" t="s">
        <v>28</v>
      </c>
      <c r="B30" s="42" t="s">
        <v>29</v>
      </c>
      <c r="C30" s="56"/>
      <c r="D30" s="57"/>
      <c r="E30" s="26"/>
      <c r="F30" s="58"/>
      <c r="G30" s="59"/>
      <c r="H30" s="63"/>
      <c r="I30" s="58"/>
    </row>
    <row r="31" spans="1:9" ht="21">
      <c r="A31" s="43" t="s">
        <v>67</v>
      </c>
      <c r="B31" s="43" t="s">
        <v>68</v>
      </c>
      <c r="C31" s="56"/>
      <c r="D31" s="57" t="s">
        <v>16</v>
      </c>
      <c r="E31" s="26"/>
      <c r="F31" s="61">
        <f t="shared" ref="F31" si="4">+C31*E31</f>
        <v>0</v>
      </c>
      <c r="G31" s="59"/>
      <c r="H31" s="62" t="e">
        <f>+F31/$G$126</f>
        <v>#DIV/0!</v>
      </c>
      <c r="I31" s="58"/>
    </row>
    <row r="32" spans="1:9" ht="21.75" thickBot="1">
      <c r="A32" s="42"/>
      <c r="B32" s="42"/>
      <c r="C32" s="53"/>
      <c r="D32" s="54"/>
      <c r="E32" s="26"/>
      <c r="F32" s="58"/>
      <c r="G32" s="59"/>
      <c r="H32" s="63"/>
      <c r="I32" s="58"/>
    </row>
    <row r="33" spans="1:10" ht="21" customHeight="1" thickBot="1">
      <c r="A33" s="44" t="s">
        <v>30</v>
      </c>
      <c r="B33" s="45" t="s">
        <v>31</v>
      </c>
      <c r="C33" s="46"/>
      <c r="D33" s="47"/>
      <c r="E33" s="48"/>
      <c r="F33" s="48"/>
      <c r="G33" s="44">
        <f>SUM(F36:F38)</f>
        <v>0</v>
      </c>
      <c r="H33" s="49"/>
      <c r="I33" s="50" t="e">
        <f>SUM(H36:H38)</f>
        <v>#DIV/0!</v>
      </c>
    </row>
    <row r="34" spans="1:10" ht="21" customHeight="1">
      <c r="A34" s="51"/>
      <c r="B34" s="52"/>
      <c r="C34" s="64"/>
      <c r="D34" s="54"/>
      <c r="E34" s="53"/>
      <c r="F34" s="53"/>
      <c r="G34" s="51"/>
      <c r="H34" s="51"/>
      <c r="I34" s="55"/>
    </row>
    <row r="35" spans="1:10" ht="21">
      <c r="A35" s="42" t="s">
        <v>70</v>
      </c>
      <c r="B35" s="42" t="s">
        <v>71</v>
      </c>
      <c r="C35" s="56"/>
      <c r="D35" s="57"/>
      <c r="E35" s="26"/>
      <c r="F35" s="58"/>
      <c r="G35" s="59"/>
      <c r="H35" s="63"/>
      <c r="I35" s="58"/>
    </row>
    <row r="36" spans="1:10" ht="21">
      <c r="A36" s="43" t="s">
        <v>72</v>
      </c>
      <c r="B36" s="43" t="s">
        <v>73</v>
      </c>
      <c r="C36" s="56"/>
      <c r="D36" s="57" t="s">
        <v>32</v>
      </c>
      <c r="E36" s="26"/>
      <c r="F36" s="61">
        <f t="shared" ref="F36" si="5">+C36*E36</f>
        <v>0</v>
      </c>
      <c r="G36" s="59"/>
      <c r="H36" s="62" t="e">
        <f>+F36/$G$126</f>
        <v>#DIV/0!</v>
      </c>
      <c r="I36" s="58"/>
    </row>
    <row r="37" spans="1:10" ht="21">
      <c r="A37" s="42" t="s">
        <v>74</v>
      </c>
      <c r="B37" s="42" t="s">
        <v>75</v>
      </c>
      <c r="C37" s="56"/>
      <c r="D37" s="57"/>
      <c r="E37" s="26"/>
      <c r="F37" s="58"/>
      <c r="G37" s="59"/>
      <c r="H37" s="63"/>
      <c r="I37" s="58"/>
    </row>
    <row r="38" spans="1:10" ht="21">
      <c r="A38" s="43" t="s">
        <v>76</v>
      </c>
      <c r="B38" s="43" t="s">
        <v>77</v>
      </c>
      <c r="C38" s="56"/>
      <c r="D38" s="57" t="s">
        <v>16</v>
      </c>
      <c r="E38" s="26"/>
      <c r="F38" s="61">
        <f t="shared" ref="F38" si="6">+C38*E38</f>
        <v>0</v>
      </c>
      <c r="G38" s="59"/>
      <c r="H38" s="62" t="e">
        <f>+F38/$G$126</f>
        <v>#DIV/0!</v>
      </c>
      <c r="I38" s="58"/>
    </row>
    <row r="39" spans="1:10" ht="21.75" thickBot="1">
      <c r="A39" s="42"/>
      <c r="B39" s="42"/>
      <c r="C39" s="53"/>
      <c r="D39" s="54"/>
      <c r="E39" s="26"/>
      <c r="F39" s="58"/>
      <c r="G39" s="59"/>
      <c r="H39" s="63"/>
      <c r="I39" s="58"/>
    </row>
    <row r="40" spans="1:10" ht="21" thickBot="1">
      <c r="A40" s="76">
        <v>3</v>
      </c>
      <c r="B40" s="45" t="s">
        <v>78</v>
      </c>
      <c r="C40" s="46"/>
      <c r="D40" s="47"/>
      <c r="E40" s="48"/>
      <c r="F40" s="48"/>
      <c r="G40" s="44">
        <f>SUM(F43:F46)</f>
        <v>0</v>
      </c>
      <c r="H40" s="49"/>
      <c r="I40" s="50" t="e">
        <f>SUM(H43:H46)</f>
        <v>#DIV/0!</v>
      </c>
    </row>
    <row r="41" spans="1:10" ht="20.25">
      <c r="A41" s="51"/>
      <c r="B41" s="65"/>
      <c r="C41" s="53"/>
      <c r="D41" s="66"/>
      <c r="E41" s="53"/>
      <c r="F41" s="53"/>
      <c r="G41" s="51"/>
      <c r="H41" s="51"/>
      <c r="I41" s="55"/>
    </row>
    <row r="42" spans="1:10" ht="21">
      <c r="A42" s="42" t="s">
        <v>79</v>
      </c>
      <c r="B42" s="42" t="s">
        <v>78</v>
      </c>
      <c r="C42" s="56"/>
      <c r="D42" s="57"/>
      <c r="E42" s="26"/>
      <c r="F42" s="58"/>
      <c r="G42" s="59"/>
      <c r="H42" s="63"/>
      <c r="I42" s="58"/>
    </row>
    <row r="43" spans="1:10" ht="21">
      <c r="A43" s="43" t="s">
        <v>80</v>
      </c>
      <c r="B43" s="43" t="s">
        <v>81</v>
      </c>
      <c r="C43" s="56"/>
      <c r="D43" s="57" t="s">
        <v>34</v>
      </c>
      <c r="E43" s="26"/>
      <c r="F43" s="61">
        <f t="shared" ref="F43:F46" si="7">+C43*E43</f>
        <v>0</v>
      </c>
      <c r="G43" s="59"/>
      <c r="H43" s="62" t="e">
        <f>+F43/$G$126</f>
        <v>#DIV/0!</v>
      </c>
      <c r="I43" s="58"/>
    </row>
    <row r="44" spans="1:10" ht="21">
      <c r="A44" s="43" t="s">
        <v>82</v>
      </c>
      <c r="B44" s="43" t="s">
        <v>83</v>
      </c>
      <c r="C44" s="56"/>
      <c r="D44" s="57" t="s">
        <v>34</v>
      </c>
      <c r="E44" s="26"/>
      <c r="F44" s="61">
        <f t="shared" si="7"/>
        <v>0</v>
      </c>
      <c r="G44" s="59"/>
      <c r="H44" s="62" t="e">
        <f>+F44/$G$126</f>
        <v>#DIV/0!</v>
      </c>
      <c r="I44" s="58"/>
    </row>
    <row r="45" spans="1:10" ht="21">
      <c r="A45" s="43" t="s">
        <v>84</v>
      </c>
      <c r="B45" s="43" t="s">
        <v>85</v>
      </c>
      <c r="C45" s="56"/>
      <c r="D45" s="57" t="s">
        <v>34</v>
      </c>
      <c r="E45" s="26"/>
      <c r="F45" s="61">
        <f t="shared" si="7"/>
        <v>0</v>
      </c>
      <c r="G45" s="59"/>
      <c r="H45" s="62" t="e">
        <f>+F45/$G$126</f>
        <v>#DIV/0!</v>
      </c>
      <c r="I45" s="58"/>
    </row>
    <row r="46" spans="1:10" ht="21">
      <c r="A46" s="43" t="s">
        <v>86</v>
      </c>
      <c r="B46" s="43" t="s">
        <v>87</v>
      </c>
      <c r="C46" s="56"/>
      <c r="D46" s="57" t="s">
        <v>34</v>
      </c>
      <c r="E46" s="26"/>
      <c r="F46" s="61">
        <f t="shared" si="7"/>
        <v>0</v>
      </c>
      <c r="G46" s="59"/>
      <c r="H46" s="62" t="e">
        <f>+F46/$G$126</f>
        <v>#DIV/0!</v>
      </c>
      <c r="I46" s="58"/>
    </row>
    <row r="47" spans="1:10" ht="21.75" thickBot="1">
      <c r="A47" s="42"/>
      <c r="B47" s="42"/>
      <c r="C47" s="53"/>
      <c r="D47" s="54"/>
      <c r="E47" s="26"/>
      <c r="F47" s="58"/>
      <c r="G47" s="59"/>
      <c r="H47" s="63"/>
      <c r="I47" s="58"/>
      <c r="J47" s="35"/>
    </row>
    <row r="48" spans="1:10" ht="21" thickBot="1">
      <c r="A48" s="44" t="s">
        <v>33</v>
      </c>
      <c r="B48" s="45" t="s">
        <v>88</v>
      </c>
      <c r="C48" s="46"/>
      <c r="D48" s="47"/>
      <c r="E48" s="48"/>
      <c r="F48" s="48"/>
      <c r="G48" s="44">
        <f>SUM(F51:F57)</f>
        <v>0</v>
      </c>
      <c r="H48" s="49"/>
      <c r="I48" s="50" t="e">
        <f>SUM(H51:H57)</f>
        <v>#DIV/0!</v>
      </c>
      <c r="J48" s="35"/>
    </row>
    <row r="49" spans="1:10" ht="20.25">
      <c r="A49" s="51"/>
      <c r="B49" s="52"/>
      <c r="C49" s="53"/>
      <c r="D49" s="54"/>
      <c r="E49" s="53"/>
      <c r="F49" s="53"/>
      <c r="G49" s="51"/>
      <c r="H49" s="51"/>
      <c r="I49" s="55"/>
      <c r="J49" s="35"/>
    </row>
    <row r="50" spans="1:10" ht="21">
      <c r="A50" s="42" t="s">
        <v>89</v>
      </c>
      <c r="B50" s="42" t="s">
        <v>90</v>
      </c>
      <c r="C50" s="53"/>
      <c r="D50" s="54"/>
      <c r="E50" s="26"/>
      <c r="F50" s="58"/>
      <c r="G50" s="59"/>
      <c r="H50" s="63"/>
      <c r="I50" s="58"/>
      <c r="J50" s="35"/>
    </row>
    <row r="51" spans="1:10" ht="21">
      <c r="A51" s="43" t="s">
        <v>91</v>
      </c>
      <c r="B51" s="43" t="s">
        <v>92</v>
      </c>
      <c r="C51" s="53"/>
      <c r="D51" s="57" t="s">
        <v>32</v>
      </c>
      <c r="E51" s="26"/>
      <c r="F51" s="61">
        <f t="shared" ref="F51" si="8">+C51*E51</f>
        <v>0</v>
      </c>
      <c r="G51" s="59"/>
      <c r="H51" s="62" t="e">
        <f>+F51/$G$126</f>
        <v>#DIV/0!</v>
      </c>
      <c r="I51" s="58"/>
      <c r="J51" s="35"/>
    </row>
    <row r="52" spans="1:10" ht="21">
      <c r="A52" s="42" t="s">
        <v>93</v>
      </c>
      <c r="B52" s="42" t="s">
        <v>94</v>
      </c>
      <c r="C52" s="53"/>
      <c r="D52" s="54"/>
      <c r="E52" s="26"/>
      <c r="F52" s="58"/>
      <c r="G52" s="59"/>
      <c r="H52" s="63"/>
      <c r="I52" s="58"/>
      <c r="J52" s="35"/>
    </row>
    <row r="53" spans="1:10" ht="21">
      <c r="A53" s="43" t="s">
        <v>95</v>
      </c>
      <c r="B53" s="43" t="s">
        <v>96</v>
      </c>
      <c r="C53" s="56"/>
      <c r="D53" s="57" t="s">
        <v>32</v>
      </c>
      <c r="E53" s="26"/>
      <c r="F53" s="61">
        <f>+C53*E53</f>
        <v>0</v>
      </c>
      <c r="G53" s="59"/>
      <c r="H53" s="62" t="e">
        <f>+F53/$G$126</f>
        <v>#DIV/0!</v>
      </c>
      <c r="I53" s="58"/>
      <c r="J53" s="35"/>
    </row>
    <row r="54" spans="1:10" ht="21">
      <c r="A54" s="42" t="s">
        <v>97</v>
      </c>
      <c r="B54" s="42" t="s">
        <v>98</v>
      </c>
      <c r="C54" s="56"/>
      <c r="D54" s="57"/>
      <c r="E54" s="26"/>
      <c r="F54" s="58"/>
      <c r="G54" s="59"/>
      <c r="H54" s="63"/>
      <c r="I54" s="58"/>
    </row>
    <row r="55" spans="1:10" ht="21">
      <c r="A55" s="43" t="s">
        <v>99</v>
      </c>
      <c r="B55" s="43" t="s">
        <v>100</v>
      </c>
      <c r="C55" s="56"/>
      <c r="D55" s="57" t="s">
        <v>47</v>
      </c>
      <c r="E55" s="56"/>
      <c r="F55" s="61">
        <f t="shared" ref="F55:F57" si="9">+C55*E55</f>
        <v>0</v>
      </c>
      <c r="G55" s="59"/>
      <c r="H55" s="62" t="e">
        <f>+F55/$G$126</f>
        <v>#DIV/0!</v>
      </c>
      <c r="I55" s="67"/>
    </row>
    <row r="56" spans="1:10" ht="21">
      <c r="A56" s="42" t="s">
        <v>101</v>
      </c>
      <c r="B56" s="42" t="s">
        <v>102</v>
      </c>
      <c r="C56" s="56"/>
      <c r="D56" s="57"/>
      <c r="E56" s="26"/>
      <c r="F56" s="58"/>
      <c r="G56" s="59"/>
      <c r="H56" s="63"/>
      <c r="I56" s="58"/>
    </row>
    <row r="57" spans="1:10" ht="21">
      <c r="A57" s="43" t="s">
        <v>103</v>
      </c>
      <c r="B57" s="43" t="s">
        <v>104</v>
      </c>
      <c r="C57" s="56"/>
      <c r="D57" s="57" t="s">
        <v>19</v>
      </c>
      <c r="E57" s="26"/>
      <c r="F57" s="61">
        <f t="shared" si="9"/>
        <v>0</v>
      </c>
      <c r="G57" s="59"/>
      <c r="H57" s="62" t="e">
        <f>+F57/$G$126</f>
        <v>#DIV/0!</v>
      </c>
      <c r="I57" s="58"/>
      <c r="J57" s="35"/>
    </row>
    <row r="58" spans="1:10" ht="21.75" thickBot="1">
      <c r="A58" s="42"/>
      <c r="B58" s="42"/>
      <c r="C58" s="53"/>
      <c r="D58" s="54"/>
      <c r="E58" s="26"/>
      <c r="F58" s="58"/>
      <c r="G58" s="59"/>
      <c r="H58" s="63"/>
      <c r="I58" s="58"/>
      <c r="J58" s="41"/>
    </row>
    <row r="59" spans="1:10" ht="21" thickBot="1">
      <c r="A59" s="44" t="s">
        <v>35</v>
      </c>
      <c r="B59" s="45" t="s">
        <v>105</v>
      </c>
      <c r="C59" s="46"/>
      <c r="D59" s="47"/>
      <c r="E59" s="48"/>
      <c r="F59" s="48"/>
      <c r="G59" s="44">
        <f>SUM(F62:F76)</f>
        <v>0</v>
      </c>
      <c r="H59" s="49"/>
      <c r="I59" s="50" t="e">
        <f>SUM(H62:H76)</f>
        <v>#DIV/0!</v>
      </c>
      <c r="J59" s="41"/>
    </row>
    <row r="60" spans="1:10" ht="20.25">
      <c r="A60" s="51"/>
      <c r="B60" s="52"/>
      <c r="C60" s="53"/>
      <c r="D60" s="54"/>
      <c r="E60" s="53"/>
      <c r="F60" s="53"/>
      <c r="G60" s="51"/>
      <c r="H60" s="51"/>
      <c r="I60" s="55"/>
      <c r="J60" s="41"/>
    </row>
    <row r="61" spans="1:10" ht="21">
      <c r="A61" s="42" t="s">
        <v>36</v>
      </c>
      <c r="B61" s="42" t="s">
        <v>106</v>
      </c>
      <c r="C61" s="56"/>
      <c r="D61" s="57"/>
      <c r="E61" s="26"/>
      <c r="F61" s="58"/>
      <c r="G61" s="59"/>
      <c r="H61" s="63"/>
      <c r="I61" s="58"/>
      <c r="J61" s="41"/>
    </row>
    <row r="62" spans="1:10" ht="21">
      <c r="A62" s="43" t="s">
        <v>37</v>
      </c>
      <c r="B62" s="43" t="s">
        <v>107</v>
      </c>
      <c r="C62" s="56"/>
      <c r="D62" s="57" t="s">
        <v>34</v>
      </c>
      <c r="E62" s="26"/>
      <c r="F62" s="61">
        <f t="shared" ref="F62" si="10">+C62*E62</f>
        <v>0</v>
      </c>
      <c r="G62" s="59"/>
      <c r="H62" s="62" t="e">
        <f>+F62/$G$126</f>
        <v>#DIV/0!</v>
      </c>
      <c r="I62" s="58"/>
      <c r="J62" s="41"/>
    </row>
    <row r="63" spans="1:10" ht="21">
      <c r="A63" s="42" t="s">
        <v>38</v>
      </c>
      <c r="B63" s="42" t="s">
        <v>108</v>
      </c>
      <c r="C63" s="56"/>
      <c r="D63" s="57"/>
      <c r="E63" s="26"/>
      <c r="F63" s="58"/>
      <c r="G63" s="59"/>
      <c r="H63" s="63"/>
      <c r="I63" s="58"/>
      <c r="J63" s="41"/>
    </row>
    <row r="64" spans="1:10" ht="21">
      <c r="A64" s="43" t="s">
        <v>39</v>
      </c>
      <c r="B64" s="43" t="s">
        <v>109</v>
      </c>
      <c r="C64" s="56"/>
      <c r="D64" s="57" t="s">
        <v>34</v>
      </c>
      <c r="E64" s="26"/>
      <c r="F64" s="61">
        <f t="shared" ref="F64:F76" si="11">+C64*E64</f>
        <v>0</v>
      </c>
      <c r="G64" s="59"/>
      <c r="H64" s="62" t="e">
        <f>+F64/$G$126</f>
        <v>#DIV/0!</v>
      </c>
      <c r="I64" s="58"/>
      <c r="J64" s="41"/>
    </row>
    <row r="65" spans="1:10" ht="21">
      <c r="A65" s="42" t="s">
        <v>40</v>
      </c>
      <c r="B65" s="42" t="s">
        <v>110</v>
      </c>
      <c r="C65" s="56"/>
      <c r="D65" s="57"/>
      <c r="E65" s="26"/>
      <c r="F65" s="58"/>
      <c r="G65" s="59"/>
      <c r="H65" s="63"/>
      <c r="I65" s="58"/>
      <c r="J65" s="41"/>
    </row>
    <row r="66" spans="1:10" ht="21">
      <c r="A66" s="43" t="s">
        <v>111</v>
      </c>
      <c r="B66" s="43" t="s">
        <v>112</v>
      </c>
      <c r="C66" s="56"/>
      <c r="D66" s="57"/>
      <c r="E66" s="26"/>
      <c r="F66" s="58"/>
      <c r="G66" s="59"/>
      <c r="H66" s="63"/>
      <c r="I66" s="58"/>
      <c r="J66" s="33"/>
    </row>
    <row r="67" spans="1:10" ht="21">
      <c r="A67" s="43" t="s">
        <v>113</v>
      </c>
      <c r="B67" s="43" t="s">
        <v>114</v>
      </c>
      <c r="C67" s="56"/>
      <c r="D67" s="57" t="s">
        <v>34</v>
      </c>
      <c r="E67" s="26"/>
      <c r="F67" s="61">
        <f t="shared" si="11"/>
        <v>0</v>
      </c>
      <c r="G67" s="59"/>
      <c r="H67" s="62" t="e">
        <f>+F67/$G$126</f>
        <v>#DIV/0!</v>
      </c>
      <c r="I67" s="58"/>
      <c r="J67" s="41"/>
    </row>
    <row r="68" spans="1:10" ht="21">
      <c r="A68" s="43" t="s">
        <v>115</v>
      </c>
      <c r="B68" s="43" t="s">
        <v>116</v>
      </c>
      <c r="C68" s="56"/>
      <c r="D68" s="57" t="s">
        <v>47</v>
      </c>
      <c r="E68" s="26"/>
      <c r="F68" s="61">
        <f t="shared" si="11"/>
        <v>0</v>
      </c>
      <c r="G68" s="59"/>
      <c r="H68" s="62" t="e">
        <f>+F68/$G$126</f>
        <v>#DIV/0!</v>
      </c>
      <c r="I68" s="58"/>
      <c r="J68" s="41"/>
    </row>
    <row r="69" spans="1:10" ht="21">
      <c r="A69" s="43" t="s">
        <v>117</v>
      </c>
      <c r="B69" s="43" t="s">
        <v>118</v>
      </c>
      <c r="C69" s="56"/>
      <c r="D69" s="57" t="s">
        <v>47</v>
      </c>
      <c r="E69" s="26"/>
      <c r="F69" s="61">
        <f t="shared" si="11"/>
        <v>0</v>
      </c>
      <c r="G69" s="59"/>
      <c r="H69" s="62" t="e">
        <f>+F69/$G$126</f>
        <v>#DIV/0!</v>
      </c>
      <c r="I69" s="58"/>
      <c r="J69" s="41"/>
    </row>
    <row r="70" spans="1:10" ht="21">
      <c r="A70" s="42" t="s">
        <v>40</v>
      </c>
      <c r="B70" s="42" t="s">
        <v>119</v>
      </c>
      <c r="C70" s="56"/>
      <c r="D70" s="57"/>
      <c r="E70" s="26"/>
      <c r="F70" s="58"/>
      <c r="G70" s="59"/>
      <c r="H70" s="63"/>
      <c r="I70" s="58"/>
      <c r="J70" s="34"/>
    </row>
    <row r="71" spans="1:10" ht="21">
      <c r="A71" s="43" t="s">
        <v>41</v>
      </c>
      <c r="B71" s="43" t="s">
        <v>120</v>
      </c>
      <c r="C71" s="56"/>
      <c r="D71" s="57" t="s">
        <v>34</v>
      </c>
      <c r="E71" s="26"/>
      <c r="F71" s="61">
        <f t="shared" si="11"/>
        <v>0</v>
      </c>
      <c r="G71" s="59"/>
      <c r="H71" s="62" t="e">
        <f>+F71/$G$126</f>
        <v>#DIV/0!</v>
      </c>
      <c r="I71" s="58"/>
      <c r="J71" s="33"/>
    </row>
    <row r="72" spans="1:10" ht="21">
      <c r="A72" s="43" t="s">
        <v>113</v>
      </c>
      <c r="B72" s="43" t="s">
        <v>121</v>
      </c>
      <c r="C72" s="56"/>
      <c r="D72" s="57" t="s">
        <v>34</v>
      </c>
      <c r="E72" s="26"/>
      <c r="F72" s="61">
        <f t="shared" si="11"/>
        <v>0</v>
      </c>
      <c r="G72" s="59"/>
      <c r="H72" s="62" t="e">
        <f>+F72/$G$126</f>
        <v>#DIV/0!</v>
      </c>
      <c r="I72" s="58"/>
      <c r="J72" s="41"/>
    </row>
    <row r="73" spans="1:10" ht="21">
      <c r="A73" s="43" t="s">
        <v>42</v>
      </c>
      <c r="B73" s="43" t="s">
        <v>46</v>
      </c>
      <c r="C73" s="56"/>
      <c r="D73" s="57"/>
      <c r="E73" s="26"/>
      <c r="F73" s="58"/>
      <c r="G73" s="59"/>
      <c r="H73" s="63"/>
      <c r="I73" s="58"/>
      <c r="J73" s="34"/>
    </row>
    <row r="74" spans="1:10" ht="21">
      <c r="A74" s="43" t="s">
        <v>43</v>
      </c>
      <c r="B74" s="43" t="s">
        <v>122</v>
      </c>
      <c r="C74" s="56"/>
      <c r="D74" s="57" t="s">
        <v>34</v>
      </c>
      <c r="E74" s="26"/>
      <c r="F74" s="61">
        <f t="shared" si="11"/>
        <v>0</v>
      </c>
      <c r="G74" s="59"/>
      <c r="H74" s="62" t="e">
        <f>+F74/$G$126</f>
        <v>#DIV/0!</v>
      </c>
      <c r="I74" s="58"/>
      <c r="J74" s="34"/>
    </row>
    <row r="75" spans="1:10" ht="21">
      <c r="A75" s="42" t="s">
        <v>44</v>
      </c>
      <c r="B75" s="42" t="s">
        <v>51</v>
      </c>
      <c r="C75" s="56"/>
      <c r="D75" s="57"/>
      <c r="E75" s="26"/>
      <c r="F75" s="58"/>
      <c r="G75" s="59"/>
      <c r="H75" s="63"/>
      <c r="I75" s="58"/>
      <c r="J75" s="32"/>
    </row>
    <row r="76" spans="1:10" ht="41.25">
      <c r="A76" s="43" t="s">
        <v>45</v>
      </c>
      <c r="B76" s="56" t="s">
        <v>123</v>
      </c>
      <c r="C76" s="56"/>
      <c r="D76" s="57" t="s">
        <v>16</v>
      </c>
      <c r="E76" s="26"/>
      <c r="F76" s="61">
        <f t="shared" si="11"/>
        <v>0</v>
      </c>
      <c r="G76" s="59"/>
      <c r="H76" s="62" t="e">
        <f>+F76/$G$126</f>
        <v>#DIV/0!</v>
      </c>
      <c r="I76" s="58"/>
      <c r="J76" s="41"/>
    </row>
    <row r="77" spans="1:10" ht="21.75" thickBot="1">
      <c r="A77" s="42"/>
      <c r="B77" s="42"/>
      <c r="C77" s="53"/>
      <c r="D77" s="54"/>
      <c r="E77" s="26"/>
      <c r="F77" s="58"/>
      <c r="G77" s="59"/>
      <c r="H77" s="63"/>
      <c r="I77" s="58"/>
      <c r="J77" s="35"/>
    </row>
    <row r="78" spans="1:10" ht="21" thickBot="1">
      <c r="A78" s="76" t="s">
        <v>124</v>
      </c>
      <c r="B78" s="45" t="s">
        <v>125</v>
      </c>
      <c r="C78" s="46"/>
      <c r="D78" s="47"/>
      <c r="E78" s="48"/>
      <c r="F78" s="48"/>
      <c r="G78" s="44">
        <f>SUM(F80:F81)</f>
        <v>0</v>
      </c>
      <c r="H78" s="49"/>
      <c r="I78" s="50" t="e">
        <f>SUM(H80:H81)</f>
        <v>#DIV/0!</v>
      </c>
      <c r="J78" s="33"/>
    </row>
    <row r="79" spans="1:10" ht="20.25">
      <c r="A79" s="51"/>
      <c r="B79" s="52"/>
      <c r="C79" s="53"/>
      <c r="D79" s="54"/>
      <c r="E79" s="53"/>
      <c r="F79" s="53"/>
      <c r="G79" s="51"/>
      <c r="H79" s="51"/>
      <c r="I79" s="55"/>
      <c r="J79" s="33"/>
    </row>
    <row r="80" spans="1:10" ht="21">
      <c r="A80" s="43" t="s">
        <v>48</v>
      </c>
      <c r="B80" s="43" t="s">
        <v>126</v>
      </c>
      <c r="C80" s="56"/>
      <c r="D80" s="57" t="s">
        <v>34</v>
      </c>
      <c r="E80" s="26"/>
      <c r="F80" s="61">
        <f t="shared" ref="F80" si="12">+C80*E80</f>
        <v>0</v>
      </c>
      <c r="G80" s="59"/>
      <c r="H80" s="62" t="e">
        <f>+F80/$G$126</f>
        <v>#DIV/0!</v>
      </c>
      <c r="I80" s="58"/>
      <c r="J80" s="35"/>
    </row>
    <row r="81" spans="1:10" ht="21">
      <c r="A81" s="43" t="s">
        <v>127</v>
      </c>
      <c r="B81" s="43" t="s">
        <v>128</v>
      </c>
      <c r="C81" s="56"/>
      <c r="D81" s="57" t="s">
        <v>34</v>
      </c>
      <c r="E81" s="26"/>
      <c r="F81" s="61">
        <f t="shared" ref="F81" si="13">+C81*E81</f>
        <v>0</v>
      </c>
      <c r="G81" s="59"/>
      <c r="H81" s="62" t="e">
        <f>+F81/$G$126</f>
        <v>#DIV/0!</v>
      </c>
      <c r="I81" s="58"/>
      <c r="J81" s="35"/>
    </row>
    <row r="82" spans="1:10" ht="21.75" thickBot="1">
      <c r="A82" s="42"/>
      <c r="B82" s="42"/>
      <c r="C82" s="53"/>
      <c r="D82" s="54"/>
      <c r="E82" s="26"/>
      <c r="F82" s="58"/>
      <c r="G82" s="59"/>
      <c r="H82" s="63"/>
      <c r="I82" s="58"/>
      <c r="J82" s="35"/>
    </row>
    <row r="83" spans="1:10" ht="21" thickBot="1">
      <c r="A83" s="44" t="s">
        <v>190</v>
      </c>
      <c r="B83" s="45" t="s">
        <v>53</v>
      </c>
      <c r="C83" s="46"/>
      <c r="D83" s="47"/>
      <c r="E83" s="48"/>
      <c r="F83" s="48"/>
      <c r="G83" s="44">
        <f>SUM(F86:F116)</f>
        <v>0</v>
      </c>
      <c r="H83" s="49"/>
      <c r="I83" s="50" t="e">
        <f>SUM(H86:H116)</f>
        <v>#DIV/0!</v>
      </c>
    </row>
    <row r="84" spans="1:10" ht="20.25">
      <c r="A84" s="51"/>
      <c r="B84" s="52"/>
      <c r="C84" s="53"/>
      <c r="D84" s="54"/>
      <c r="E84" s="53"/>
      <c r="F84" s="53"/>
      <c r="G84" s="51"/>
      <c r="H84" s="51"/>
      <c r="I84" s="55"/>
    </row>
    <row r="85" spans="1:10" ht="21">
      <c r="A85" s="75" t="s">
        <v>129</v>
      </c>
      <c r="B85" s="73" t="s">
        <v>130</v>
      </c>
      <c r="C85" s="56"/>
      <c r="D85" s="74"/>
      <c r="E85" s="26"/>
      <c r="F85" s="58"/>
      <c r="G85" s="59"/>
      <c r="H85" s="63"/>
      <c r="I85" s="58"/>
    </row>
    <row r="86" spans="1:10" ht="21">
      <c r="A86" s="71" t="s">
        <v>49</v>
      </c>
      <c r="B86" s="69" t="s">
        <v>131</v>
      </c>
      <c r="C86" s="56"/>
      <c r="D86" s="74" t="s">
        <v>16</v>
      </c>
      <c r="E86" s="26"/>
      <c r="F86" s="61">
        <f t="shared" ref="F86:F115" si="14">+C86*E86</f>
        <v>0</v>
      </c>
      <c r="G86" s="59"/>
      <c r="H86" s="62" t="e">
        <f t="shared" ref="H86:H93" si="15">+F86/$G$126</f>
        <v>#DIV/0!</v>
      </c>
      <c r="I86" s="58"/>
    </row>
    <row r="87" spans="1:10" ht="21">
      <c r="A87" s="71" t="s">
        <v>50</v>
      </c>
      <c r="B87" s="69" t="s">
        <v>132</v>
      </c>
      <c r="C87" s="56"/>
      <c r="D87" s="74" t="s">
        <v>16</v>
      </c>
      <c r="E87" s="26"/>
      <c r="F87" s="61">
        <f t="shared" si="14"/>
        <v>0</v>
      </c>
      <c r="G87" s="59"/>
      <c r="H87" s="62" t="e">
        <f t="shared" si="15"/>
        <v>#DIV/0!</v>
      </c>
      <c r="I87" s="58"/>
    </row>
    <row r="88" spans="1:10" ht="21">
      <c r="A88" s="71" t="s">
        <v>133</v>
      </c>
      <c r="B88" s="69" t="s">
        <v>134</v>
      </c>
      <c r="C88" s="56"/>
      <c r="D88" s="74" t="s">
        <v>16</v>
      </c>
      <c r="E88" s="26"/>
      <c r="F88" s="61">
        <f t="shared" si="14"/>
        <v>0</v>
      </c>
      <c r="G88" s="59"/>
      <c r="H88" s="62" t="e">
        <f t="shared" si="15"/>
        <v>#DIV/0!</v>
      </c>
      <c r="I88" s="58"/>
    </row>
    <row r="89" spans="1:10" ht="21">
      <c r="A89" s="71" t="s">
        <v>135</v>
      </c>
      <c r="B89" s="69" t="s">
        <v>136</v>
      </c>
      <c r="C89" s="56"/>
      <c r="D89" s="74" t="s">
        <v>16</v>
      </c>
      <c r="E89" s="26"/>
      <c r="F89" s="61">
        <f t="shared" si="14"/>
        <v>0</v>
      </c>
      <c r="G89" s="59"/>
      <c r="H89" s="62" t="e">
        <f t="shared" si="15"/>
        <v>#DIV/0!</v>
      </c>
      <c r="I89" s="58"/>
    </row>
    <row r="90" spans="1:10" ht="21">
      <c r="A90" s="71" t="s">
        <v>137</v>
      </c>
      <c r="B90" s="69" t="s">
        <v>54</v>
      </c>
      <c r="C90" s="56"/>
      <c r="D90" s="74" t="s">
        <v>16</v>
      </c>
      <c r="E90" s="26"/>
      <c r="F90" s="61">
        <f t="shared" si="14"/>
        <v>0</v>
      </c>
      <c r="G90" s="59"/>
      <c r="H90" s="62" t="e">
        <f t="shared" si="15"/>
        <v>#DIV/0!</v>
      </c>
      <c r="I90" s="58"/>
    </row>
    <row r="91" spans="1:10" ht="21">
      <c r="A91" s="71" t="s">
        <v>138</v>
      </c>
      <c r="B91" s="69" t="s">
        <v>139</v>
      </c>
      <c r="C91" s="56"/>
      <c r="D91" s="74" t="s">
        <v>16</v>
      </c>
      <c r="E91" s="26"/>
      <c r="F91" s="61">
        <f t="shared" si="14"/>
        <v>0</v>
      </c>
      <c r="G91" s="59"/>
      <c r="H91" s="62" t="e">
        <f t="shared" si="15"/>
        <v>#DIV/0!</v>
      </c>
      <c r="I91" s="58"/>
    </row>
    <row r="92" spans="1:10" ht="21">
      <c r="A92" s="71" t="s">
        <v>140</v>
      </c>
      <c r="B92" s="69" t="s">
        <v>141</v>
      </c>
      <c r="C92" s="56"/>
      <c r="D92" s="74" t="s">
        <v>16</v>
      </c>
      <c r="E92" s="26"/>
      <c r="F92" s="61">
        <f t="shared" si="14"/>
        <v>0</v>
      </c>
      <c r="G92" s="59"/>
      <c r="H92" s="62" t="e">
        <f t="shared" si="15"/>
        <v>#DIV/0!</v>
      </c>
      <c r="I92" s="58"/>
    </row>
    <row r="93" spans="1:10" ht="21">
      <c r="A93" s="71" t="s">
        <v>142</v>
      </c>
      <c r="B93" s="69" t="s">
        <v>143</v>
      </c>
      <c r="C93" s="56"/>
      <c r="D93" s="74" t="s">
        <v>16</v>
      </c>
      <c r="E93" s="26"/>
      <c r="F93" s="61">
        <f t="shared" si="14"/>
        <v>0</v>
      </c>
      <c r="G93" s="59"/>
      <c r="H93" s="62" t="e">
        <f t="shared" si="15"/>
        <v>#DIV/0!</v>
      </c>
      <c r="I93" s="58"/>
    </row>
    <row r="94" spans="1:10" ht="21">
      <c r="A94" s="75" t="s">
        <v>144</v>
      </c>
      <c r="B94" s="73" t="s">
        <v>145</v>
      </c>
      <c r="C94" s="56"/>
      <c r="D94" s="74"/>
      <c r="E94" s="26"/>
      <c r="F94" s="58"/>
      <c r="G94" s="59"/>
      <c r="H94" s="63"/>
      <c r="I94" s="58"/>
    </row>
    <row r="95" spans="1:10" ht="21">
      <c r="A95" s="71" t="s">
        <v>146</v>
      </c>
      <c r="B95" s="69" t="s">
        <v>147</v>
      </c>
      <c r="C95" s="56"/>
      <c r="D95" s="74" t="s">
        <v>16</v>
      </c>
      <c r="E95" s="26"/>
      <c r="F95" s="61">
        <f t="shared" si="14"/>
        <v>0</v>
      </c>
      <c r="G95" s="59"/>
      <c r="H95" s="62" t="e">
        <f>+F95/$G$126</f>
        <v>#DIV/0!</v>
      </c>
      <c r="I95" s="58"/>
    </row>
    <row r="96" spans="1:10" ht="21">
      <c r="A96" s="71" t="s">
        <v>148</v>
      </c>
      <c r="B96" s="69" t="s">
        <v>149</v>
      </c>
      <c r="C96" s="56"/>
      <c r="D96" s="74" t="s">
        <v>16</v>
      </c>
      <c r="E96" s="26"/>
      <c r="F96" s="61">
        <f t="shared" si="14"/>
        <v>0</v>
      </c>
      <c r="G96" s="59"/>
      <c r="H96" s="62" t="e">
        <f>+F96/$G$126</f>
        <v>#DIV/0!</v>
      </c>
      <c r="I96" s="58"/>
    </row>
    <row r="97" spans="1:9" ht="21">
      <c r="A97" s="75" t="s">
        <v>150</v>
      </c>
      <c r="B97" s="73" t="s">
        <v>151</v>
      </c>
      <c r="C97" s="56"/>
      <c r="D97" s="74"/>
      <c r="E97" s="26"/>
      <c r="F97" s="58"/>
      <c r="G97" s="59"/>
      <c r="H97" s="63"/>
      <c r="I97" s="58"/>
    </row>
    <row r="98" spans="1:9" ht="21">
      <c r="A98" s="71" t="s">
        <v>152</v>
      </c>
      <c r="B98" s="69" t="s">
        <v>153</v>
      </c>
      <c r="C98" s="56"/>
      <c r="D98" s="74" t="s">
        <v>16</v>
      </c>
      <c r="E98" s="26"/>
      <c r="F98" s="61">
        <f t="shared" si="14"/>
        <v>0</v>
      </c>
      <c r="G98" s="59"/>
      <c r="H98" s="62" t="e">
        <f>+F98/$G$126</f>
        <v>#DIV/0!</v>
      </c>
      <c r="I98" s="58"/>
    </row>
    <row r="99" spans="1:9" ht="21">
      <c r="A99" s="71" t="s">
        <v>154</v>
      </c>
      <c r="B99" s="69" t="s">
        <v>155</v>
      </c>
      <c r="C99" s="56"/>
      <c r="D99" s="74" t="s">
        <v>19</v>
      </c>
      <c r="E99" s="26"/>
      <c r="F99" s="61">
        <f t="shared" si="14"/>
        <v>0</v>
      </c>
      <c r="G99" s="59"/>
      <c r="H99" s="62" t="e">
        <f>+F99/$G$126</f>
        <v>#DIV/0!</v>
      </c>
      <c r="I99" s="58"/>
    </row>
    <row r="100" spans="1:9" ht="21">
      <c r="A100" s="71" t="s">
        <v>156</v>
      </c>
      <c r="B100" s="69" t="s">
        <v>157</v>
      </c>
      <c r="C100" s="56"/>
      <c r="D100" s="74" t="s">
        <v>19</v>
      </c>
      <c r="E100" s="26"/>
      <c r="F100" s="61">
        <f t="shared" si="14"/>
        <v>0</v>
      </c>
      <c r="G100" s="59"/>
      <c r="H100" s="62" t="e">
        <f>+F100/$G$126</f>
        <v>#DIV/0!</v>
      </c>
      <c r="I100" s="58"/>
    </row>
    <row r="101" spans="1:9" ht="21">
      <c r="A101" s="71" t="s">
        <v>158</v>
      </c>
      <c r="B101" s="69" t="s">
        <v>159</v>
      </c>
      <c r="C101" s="56"/>
      <c r="D101" s="74" t="s">
        <v>19</v>
      </c>
      <c r="E101" s="26"/>
      <c r="F101" s="61">
        <f t="shared" si="14"/>
        <v>0</v>
      </c>
      <c r="G101" s="59"/>
      <c r="H101" s="62" t="e">
        <f>+F101/$G$126</f>
        <v>#DIV/0!</v>
      </c>
      <c r="I101" s="58"/>
    </row>
    <row r="102" spans="1:9" ht="21">
      <c r="A102" s="71" t="s">
        <v>160</v>
      </c>
      <c r="B102" s="69" t="s">
        <v>161</v>
      </c>
      <c r="C102" s="56"/>
      <c r="D102" s="74" t="s">
        <v>19</v>
      </c>
      <c r="E102" s="26"/>
      <c r="F102" s="61">
        <f t="shared" si="14"/>
        <v>0</v>
      </c>
      <c r="G102" s="59"/>
      <c r="H102" s="62" t="e">
        <f>+F102/$G$126</f>
        <v>#DIV/0!</v>
      </c>
      <c r="I102" s="58"/>
    </row>
    <row r="103" spans="1:9" ht="21">
      <c r="A103" s="75" t="s">
        <v>162</v>
      </c>
      <c r="B103" s="73" t="s">
        <v>163</v>
      </c>
      <c r="C103" s="56"/>
      <c r="D103" s="74"/>
      <c r="E103" s="26"/>
      <c r="F103" s="58"/>
      <c r="G103" s="59"/>
      <c r="H103" s="63"/>
      <c r="I103" s="58"/>
    </row>
    <row r="104" spans="1:9" ht="21">
      <c r="A104" s="71" t="s">
        <v>164</v>
      </c>
      <c r="B104" s="69" t="s">
        <v>165</v>
      </c>
      <c r="C104" s="56"/>
      <c r="D104" s="74" t="s">
        <v>16</v>
      </c>
      <c r="E104" s="26"/>
      <c r="F104" s="61">
        <f t="shared" si="14"/>
        <v>0</v>
      </c>
      <c r="G104" s="59"/>
      <c r="H104" s="62" t="e">
        <f>+F104/$G$126</f>
        <v>#DIV/0!</v>
      </c>
      <c r="I104" s="58"/>
    </row>
    <row r="105" spans="1:9" ht="21">
      <c r="A105" s="75" t="s">
        <v>166</v>
      </c>
      <c r="B105" s="73" t="s">
        <v>167</v>
      </c>
      <c r="C105" s="56"/>
      <c r="D105" s="74"/>
      <c r="E105" s="26"/>
      <c r="F105" s="58"/>
      <c r="G105" s="59"/>
      <c r="H105" s="63"/>
      <c r="I105" s="58"/>
    </row>
    <row r="106" spans="1:9" ht="21">
      <c r="A106" s="71" t="s">
        <v>168</v>
      </c>
      <c r="B106" s="69" t="s">
        <v>169</v>
      </c>
      <c r="C106" s="56"/>
      <c r="D106" s="74" t="s">
        <v>16</v>
      </c>
      <c r="E106" s="26"/>
      <c r="F106" s="61">
        <f t="shared" si="14"/>
        <v>0</v>
      </c>
      <c r="G106" s="59"/>
      <c r="H106" s="62" t="e">
        <f>+F106/$G$126</f>
        <v>#DIV/0!</v>
      </c>
      <c r="I106" s="58"/>
    </row>
    <row r="107" spans="1:9" ht="21">
      <c r="A107" s="71" t="s">
        <v>170</v>
      </c>
      <c r="B107" s="69" t="s">
        <v>171</v>
      </c>
      <c r="C107" s="56"/>
      <c r="D107" s="74" t="s">
        <v>16</v>
      </c>
      <c r="E107" s="26"/>
      <c r="F107" s="61">
        <f t="shared" si="14"/>
        <v>0</v>
      </c>
      <c r="G107" s="59"/>
      <c r="H107" s="62" t="e">
        <f>+F107/$G$126</f>
        <v>#DIV/0!</v>
      </c>
      <c r="I107" s="58"/>
    </row>
    <row r="108" spans="1:9" ht="21">
      <c r="A108" s="71" t="s">
        <v>172</v>
      </c>
      <c r="B108" s="69" t="s">
        <v>173</v>
      </c>
      <c r="C108" s="56"/>
      <c r="D108" s="74" t="s">
        <v>16</v>
      </c>
      <c r="E108" s="26"/>
      <c r="F108" s="61">
        <f t="shared" si="14"/>
        <v>0</v>
      </c>
      <c r="G108" s="59"/>
      <c r="H108" s="62" t="e">
        <f>+F108/$G$126</f>
        <v>#DIV/0!</v>
      </c>
      <c r="I108" s="58"/>
    </row>
    <row r="109" spans="1:9" ht="21">
      <c r="A109" s="75" t="s">
        <v>174</v>
      </c>
      <c r="B109" s="73" t="s">
        <v>175</v>
      </c>
      <c r="C109" s="56"/>
      <c r="D109" s="74"/>
      <c r="E109" s="26"/>
      <c r="F109" s="58"/>
      <c r="G109" s="59"/>
      <c r="H109" s="63"/>
      <c r="I109" s="58"/>
    </row>
    <row r="110" spans="1:9" ht="21">
      <c r="A110" s="71" t="s">
        <v>176</v>
      </c>
      <c r="B110" s="69" t="s">
        <v>177</v>
      </c>
      <c r="C110" s="56"/>
      <c r="D110" s="74" t="s">
        <v>16</v>
      </c>
      <c r="E110" s="26"/>
      <c r="F110" s="61">
        <f t="shared" si="14"/>
        <v>0</v>
      </c>
      <c r="G110" s="59"/>
      <c r="H110" s="62" t="e">
        <f>+F110/$G$126</f>
        <v>#DIV/0!</v>
      </c>
      <c r="I110" s="58"/>
    </row>
    <row r="111" spans="1:9" ht="21">
      <c r="A111" s="71" t="s">
        <v>178</v>
      </c>
      <c r="B111" s="69" t="s">
        <v>179</v>
      </c>
      <c r="C111" s="56"/>
      <c r="D111" s="74" t="s">
        <v>16</v>
      </c>
      <c r="E111" s="26"/>
      <c r="F111" s="61">
        <f t="shared" si="14"/>
        <v>0</v>
      </c>
      <c r="G111" s="59"/>
      <c r="H111" s="62" t="e">
        <f>+F111/$G$126</f>
        <v>#DIV/0!</v>
      </c>
      <c r="I111" s="58"/>
    </row>
    <row r="112" spans="1:9" ht="21">
      <c r="A112" s="68" t="s">
        <v>180</v>
      </c>
      <c r="B112" s="69" t="s">
        <v>181</v>
      </c>
      <c r="C112" s="56"/>
      <c r="D112" s="70" t="s">
        <v>16</v>
      </c>
      <c r="E112" s="26"/>
      <c r="F112" s="61">
        <f t="shared" si="14"/>
        <v>0</v>
      </c>
      <c r="G112" s="59"/>
      <c r="H112" s="62" t="e">
        <f>+F112/$G$126</f>
        <v>#DIV/0!</v>
      </c>
      <c r="I112" s="58"/>
    </row>
    <row r="113" spans="1:22" ht="21">
      <c r="A113" s="72" t="s">
        <v>182</v>
      </c>
      <c r="B113" s="73" t="s">
        <v>183</v>
      </c>
      <c r="C113" s="56"/>
      <c r="D113" s="70"/>
      <c r="E113" s="26"/>
      <c r="F113" s="58"/>
      <c r="G113" s="59"/>
      <c r="H113" s="63"/>
      <c r="I113" s="58"/>
    </row>
    <row r="114" spans="1:22" ht="21">
      <c r="A114" s="68" t="s">
        <v>184</v>
      </c>
      <c r="B114" s="69" t="s">
        <v>185</v>
      </c>
      <c r="C114" s="56"/>
      <c r="D114" s="74" t="s">
        <v>19</v>
      </c>
      <c r="E114" s="26"/>
      <c r="F114" s="61">
        <f t="shared" si="14"/>
        <v>0</v>
      </c>
      <c r="G114" s="59"/>
      <c r="H114" s="62" t="e">
        <f>+F114/$G$126</f>
        <v>#DIV/0!</v>
      </c>
      <c r="I114" s="58"/>
    </row>
    <row r="115" spans="1:22" ht="21">
      <c r="A115" s="68" t="s">
        <v>186</v>
      </c>
      <c r="B115" s="69" t="s">
        <v>187</v>
      </c>
      <c r="C115" s="56"/>
      <c r="D115" s="70" t="s">
        <v>19</v>
      </c>
      <c r="E115" s="26"/>
      <c r="F115" s="61">
        <f t="shared" si="14"/>
        <v>0</v>
      </c>
      <c r="G115" s="59"/>
      <c r="H115" s="62" t="e">
        <f>+F115/$G$126</f>
        <v>#DIV/0!</v>
      </c>
      <c r="I115" s="58"/>
    </row>
    <row r="116" spans="1:22" ht="21">
      <c r="A116" s="68" t="s">
        <v>188</v>
      </c>
      <c r="B116" s="69" t="s">
        <v>189</v>
      </c>
      <c r="C116" s="56"/>
      <c r="D116" s="70" t="s">
        <v>16</v>
      </c>
      <c r="E116" s="26"/>
      <c r="F116" s="61">
        <f t="shared" ref="F116" si="16">+C116*E116</f>
        <v>0</v>
      </c>
      <c r="G116" s="59"/>
      <c r="H116" s="62" t="e">
        <f>+F116/$G$126</f>
        <v>#DIV/0!</v>
      </c>
      <c r="I116" s="58"/>
    </row>
    <row r="117" spans="1:22" ht="21.75" thickBot="1">
      <c r="A117" s="68"/>
      <c r="B117" s="69"/>
      <c r="C117" s="53"/>
      <c r="D117" s="70"/>
      <c r="E117" s="26"/>
      <c r="F117" s="58"/>
      <c r="G117" s="59"/>
      <c r="H117" s="63"/>
      <c r="I117" s="58"/>
    </row>
    <row r="118" spans="1:22" ht="21" thickBot="1">
      <c r="A118" s="76">
        <v>8</v>
      </c>
      <c r="B118" s="45" t="s">
        <v>55</v>
      </c>
      <c r="C118" s="46"/>
      <c r="D118" s="47"/>
      <c r="E118" s="48"/>
      <c r="F118" s="48"/>
      <c r="G118" s="44">
        <f>SUM(F120:F124)</f>
        <v>0</v>
      </c>
      <c r="H118" s="49"/>
      <c r="I118" s="50" t="e">
        <f>SUM(H120:H124)</f>
        <v>#DIV/0!</v>
      </c>
    </row>
    <row r="119" spans="1:22" ht="20.25">
      <c r="A119" s="51"/>
      <c r="B119" s="52"/>
      <c r="C119" s="53"/>
      <c r="D119" s="54"/>
      <c r="E119" s="53"/>
      <c r="F119" s="53"/>
      <c r="G119" s="51"/>
      <c r="H119" s="51"/>
      <c r="I119" s="55"/>
    </row>
    <row r="120" spans="1:22" ht="21">
      <c r="A120" s="71" t="s">
        <v>52</v>
      </c>
      <c r="B120" s="69" t="s">
        <v>191</v>
      </c>
      <c r="C120" s="53"/>
      <c r="D120" s="70" t="s">
        <v>19</v>
      </c>
      <c r="E120" s="26"/>
      <c r="F120" s="61">
        <f t="shared" ref="F120" si="17">+C120*E120</f>
        <v>0</v>
      </c>
      <c r="G120" s="59"/>
      <c r="H120" s="62" t="e">
        <f>+F120/$G$126</f>
        <v>#DIV/0!</v>
      </c>
      <c r="I120" s="58"/>
    </row>
    <row r="121" spans="1:22" ht="21">
      <c r="A121" s="68" t="s">
        <v>192</v>
      </c>
      <c r="B121" s="69" t="s">
        <v>193</v>
      </c>
      <c r="C121" s="53"/>
      <c r="D121" s="70" t="s">
        <v>16</v>
      </c>
      <c r="E121" s="26"/>
      <c r="F121" s="61">
        <f t="shared" ref="F121:F124" si="18">+C121*E121</f>
        <v>0</v>
      </c>
      <c r="G121" s="59"/>
      <c r="H121" s="62" t="e">
        <f>+F121/$G$126</f>
        <v>#DIV/0!</v>
      </c>
      <c r="I121" s="58"/>
    </row>
    <row r="122" spans="1:22" ht="21">
      <c r="A122" s="68" t="s">
        <v>194</v>
      </c>
      <c r="B122" s="69" t="s">
        <v>195</v>
      </c>
      <c r="C122" s="53"/>
      <c r="D122" s="70" t="s">
        <v>16</v>
      </c>
      <c r="E122" s="26"/>
      <c r="F122" s="61">
        <f t="shared" si="18"/>
        <v>0</v>
      </c>
      <c r="G122" s="59"/>
      <c r="H122" s="62" t="e">
        <f>+F122/$G$126</f>
        <v>#DIV/0!</v>
      </c>
      <c r="I122" s="58"/>
    </row>
    <row r="123" spans="1:22" ht="21">
      <c r="A123" s="68" t="s">
        <v>196</v>
      </c>
      <c r="B123" s="69" t="s">
        <v>197</v>
      </c>
      <c r="C123" s="53"/>
      <c r="D123" s="70" t="s">
        <v>16</v>
      </c>
      <c r="E123" s="26"/>
      <c r="F123" s="61">
        <f t="shared" si="18"/>
        <v>0</v>
      </c>
      <c r="G123" s="59"/>
      <c r="H123" s="62" t="e">
        <f>+F123/$G$126</f>
        <v>#DIV/0!</v>
      </c>
      <c r="I123" s="58"/>
    </row>
    <row r="124" spans="1:22" ht="21">
      <c r="A124" s="68" t="s">
        <v>198</v>
      </c>
      <c r="B124" s="69" t="s">
        <v>199</v>
      </c>
      <c r="C124" s="53"/>
      <c r="D124" s="70" t="s">
        <v>16</v>
      </c>
      <c r="E124" s="26"/>
      <c r="F124" s="61">
        <f t="shared" si="18"/>
        <v>0</v>
      </c>
      <c r="G124" s="59"/>
      <c r="H124" s="62" t="e">
        <f>+F124/$G$126</f>
        <v>#DIV/0!</v>
      </c>
      <c r="I124" s="58"/>
    </row>
    <row r="125" spans="1:22" ht="15.75" thickBot="1">
      <c r="A125" s="17"/>
      <c r="B125" s="31"/>
      <c r="G125" s="3"/>
      <c r="H125" s="3"/>
      <c r="I125" s="19"/>
    </row>
    <row r="126" spans="1:22" ht="29.25" customHeight="1" thickBot="1">
      <c r="A126" s="83" t="s">
        <v>56</v>
      </c>
      <c r="B126" s="84"/>
      <c r="C126" s="20"/>
      <c r="D126" s="40"/>
      <c r="E126" s="21"/>
      <c r="F126" s="22"/>
      <c r="G126" s="23">
        <f>SUM(G17:G124)</f>
        <v>0</v>
      </c>
      <c r="H126" s="24"/>
      <c r="I126" s="23" t="e">
        <f>SUM(I17:I124)</f>
        <v>#DIV/0!</v>
      </c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</row>
    <row r="127" spans="1:22" ht="21" customHeight="1" thickBot="1">
      <c r="B127" s="1"/>
    </row>
    <row r="128" spans="1:22" ht="101.45" customHeight="1">
      <c r="A128" s="79" t="s">
        <v>57</v>
      </c>
      <c r="B128" s="80"/>
    </row>
    <row r="129" spans="1:2" ht="15" customHeight="1" thickBot="1">
      <c r="A129" s="81"/>
      <c r="B129" s="82"/>
    </row>
    <row r="140" spans="1:2" ht="31.5" customHeight="1"/>
    <row r="146" ht="15" customHeight="1"/>
  </sheetData>
  <mergeCells count="8">
    <mergeCell ref="C3:I3"/>
    <mergeCell ref="A3:B3"/>
    <mergeCell ref="A128:B129"/>
    <mergeCell ref="A126:B126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E70637-F61A-4368-80CB-341D3D165B4C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41A4F4BF-0402-40E3-BD43-099A41A023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9DAAAE-5B61-4428-9FB1-D2E842370E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Rodrigo Velasco</cp:lastModifiedBy>
  <cp:revision/>
  <dcterms:created xsi:type="dcterms:W3CDTF">2013-03-18T18:41:53Z</dcterms:created>
  <dcterms:modified xsi:type="dcterms:W3CDTF">2023-06-08T18:02:52Z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